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0" i="1" l="1"/>
  <c r="H22" i="1"/>
  <c r="I20" i="1"/>
  <c r="I17" i="1"/>
  <c r="K22" i="1" l="1"/>
  <c r="K20" i="1"/>
  <c r="G17" i="1"/>
  <c r="H17" i="1"/>
  <c r="J17" i="1"/>
  <c r="K17" i="1"/>
  <c r="G14" i="1"/>
  <c r="G20" i="1" s="1"/>
  <c r="H14" i="1"/>
  <c r="K14" i="1"/>
  <c r="F17" i="1" l="1"/>
  <c r="F14" i="1"/>
  <c r="F20" i="1" s="1"/>
  <c r="F22" i="1" l="1"/>
  <c r="G22" i="1"/>
  <c r="E21" i="1"/>
  <c r="E17" i="1"/>
  <c r="E18" i="1"/>
  <c r="E15" i="1"/>
  <c r="E12" i="1"/>
  <c r="E11" i="1"/>
  <c r="I14" i="1" l="1"/>
  <c r="J14" i="1"/>
  <c r="E14" i="1" l="1"/>
  <c r="E16" i="1" s="1"/>
  <c r="J20" i="1"/>
  <c r="J22" i="1" s="1"/>
  <c r="I22" i="1"/>
  <c r="E20" i="1" l="1"/>
  <c r="E22" i="1" s="1"/>
</calcChain>
</file>

<file path=xl/sharedStrings.xml><?xml version="1.0" encoding="utf-8"?>
<sst xmlns="http://schemas.openxmlformats.org/spreadsheetml/2006/main" count="32" uniqueCount="27">
  <si>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</si>
  <si>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</si>
  <si>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</si>
  <si>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</si>
  <si>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</si>
  <si>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</si>
  <si>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</si>
  <si>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</si>
  <si>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</si>
  <si>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</si>
  <si>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</si>
  <si>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</si>
  <si>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</si>
  <si>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</si>
  <si>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>2019 год</t>
  </si>
  <si>
    <t xml:space="preserve">2020 год </t>
  </si>
  <si>
    <t>2022 год</t>
  </si>
  <si>
    <t>2023  год</t>
  </si>
  <si>
    <t>2024  год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</si>
  <si>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</si>
  <si>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</si>
  <si>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</si>
  <si>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</si>
  <si>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</si>
  <si>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</si>
  <si>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</si>
  <si>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
Приложение №2 к постановлению 
Краснорогской сельской 
администрации
  .07.2021г. № 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</si>
</sst>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topLeftCell="B1" zoomScale="90" zoomScaleNormal="90" zoomScaleSheetLayoutView="90" workbookViewId="0">
      <selection activeCell="J14" sqref="J14"/>
    </sheetView>
  </sheetViews>
  <sheetFormatPr defaultRowHeight="15" x14ac:dyDescent="0.2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12.140625" customWidth="1"/>
    <col min="12" max="12" width="27.85546875" customWidth="1"/>
  </cols>
  <sheetData>
    <row r="1" spans="1:12" ht="95.25" customHeight="1" x14ac:dyDescent="0.25">
      <c r="J1" s="40" t="s">
        <v>26</v>
      </c>
      <c r="K1" s="41"/>
      <c r="L1" s="41"/>
    </row>
    <row r="2" spans="1:12" s="26" customFormat="1" ht="18.75" x14ac:dyDescent="0.3">
      <c r="E2" s="42" t="s">
        <v>21</v>
      </c>
      <c r="F2" s="43"/>
    </row>
    <row r="3" spans="1:12" s="26" customFormat="1" ht="18.75" x14ac:dyDescent="0.3">
      <c r="F3" s="25" t="s">
        <v>19</v>
      </c>
    </row>
    <row r="4" spans="1:12" s="26" customFormat="1" ht="18.75" x14ac:dyDescent="0.3">
      <c r="F4" s="25" t="s">
        <v>20</v>
      </c>
    </row>
    <row r="5" spans="1:12" s="26" customFormat="1" ht="19.5" thickBot="1" x14ac:dyDescent="0.35">
      <c r="F5" s="25" t="s">
        <v>22</v>
      </c>
    </row>
    <row r="6" spans="1:12" x14ac:dyDescent="0.25">
      <c r="A6" s="55" t="s">
        <v>7</v>
      </c>
      <c r="B6" s="68" t="s">
        <v>8</v>
      </c>
      <c r="C6" s="31" t="s">
        <v>9</v>
      </c>
      <c r="D6" s="31" t="s">
        <v>10</v>
      </c>
      <c r="E6" s="59" t="s">
        <v>0</v>
      </c>
      <c r="F6" s="60"/>
      <c r="G6" s="60"/>
      <c r="H6" s="60"/>
      <c r="I6" s="60"/>
      <c r="J6" s="60"/>
      <c r="K6" s="61"/>
      <c r="L6" s="31" t="s">
        <v>1</v>
      </c>
    </row>
    <row r="7" spans="1:12" x14ac:dyDescent="0.25">
      <c r="A7" s="66"/>
      <c r="B7" s="69"/>
      <c r="C7" s="71"/>
      <c r="D7" s="71"/>
      <c r="E7" s="62"/>
      <c r="F7" s="63"/>
      <c r="G7" s="63"/>
      <c r="H7" s="63"/>
      <c r="I7" s="63"/>
      <c r="J7" s="63"/>
      <c r="K7" s="64"/>
      <c r="L7" s="32"/>
    </row>
    <row r="8" spans="1:12" ht="15.75" thickBot="1" x14ac:dyDescent="0.3">
      <c r="A8" s="66"/>
      <c r="B8" s="69"/>
      <c r="C8" s="71"/>
      <c r="D8" s="71"/>
      <c r="E8" s="62"/>
      <c r="F8" s="63"/>
      <c r="G8" s="63"/>
      <c r="H8" s="63"/>
      <c r="I8" s="63"/>
      <c r="J8" s="63"/>
      <c r="K8" s="64"/>
      <c r="L8" s="32"/>
    </row>
    <row r="9" spans="1:12" ht="25.5" customHeight="1" thickBot="1" x14ac:dyDescent="0.3">
      <c r="A9" s="67"/>
      <c r="B9" s="70"/>
      <c r="C9" s="72"/>
      <c r="D9" s="73"/>
      <c r="E9" s="11" t="s">
        <v>2</v>
      </c>
      <c r="F9" s="12" t="s">
        <v>14</v>
      </c>
      <c r="G9" s="13" t="s">
        <v>15</v>
      </c>
      <c r="H9" s="13" t="s">
        <v>3</v>
      </c>
      <c r="I9" s="13" t="s">
        <v>16</v>
      </c>
      <c r="J9" s="13" t="s">
        <v>17</v>
      </c>
      <c r="K9" s="13" t="s">
        <v>18</v>
      </c>
      <c r="L9" s="33"/>
    </row>
    <row r="10" spans="1:12" s="18" customFormat="1" ht="15.75" thickBot="1" x14ac:dyDescent="0.3">
      <c r="A10" s="28">
        <v>1</v>
      </c>
      <c r="B10" s="2">
        <v>2</v>
      </c>
      <c r="C10" s="2">
        <v>3</v>
      </c>
      <c r="D10" s="14">
        <v>4</v>
      </c>
      <c r="E10" s="14">
        <v>5</v>
      </c>
      <c r="F10" s="2">
        <v>6</v>
      </c>
      <c r="G10" s="27">
        <v>7</v>
      </c>
      <c r="H10" s="15"/>
      <c r="I10" s="15">
        <v>8</v>
      </c>
      <c r="J10" s="16"/>
      <c r="K10" s="17"/>
      <c r="L10" s="2">
        <v>9</v>
      </c>
    </row>
    <row r="11" spans="1:12" ht="47.25" customHeight="1" thickBot="1" x14ac:dyDescent="0.3">
      <c r="A11" s="34"/>
      <c r="B11" s="68" t="s">
        <v>23</v>
      </c>
      <c r="C11" s="37" t="s">
        <v>24</v>
      </c>
      <c r="D11" s="7" t="s">
        <v>12</v>
      </c>
      <c r="E11" s="19">
        <f>F11+G11+H11+I11+J11+K11</f>
        <v>1099759.52</v>
      </c>
      <c r="F11" s="20">
        <v>198262.6</v>
      </c>
      <c r="G11" s="29">
        <v>222211.93</v>
      </c>
      <c r="H11" s="29">
        <v>222089.46</v>
      </c>
      <c r="I11" s="6">
        <v>224310.97</v>
      </c>
      <c r="J11" s="10">
        <v>232884.56</v>
      </c>
      <c r="K11" s="8">
        <v>0</v>
      </c>
      <c r="L11" s="44"/>
    </row>
    <row r="12" spans="1:12" ht="25.5" customHeight="1" x14ac:dyDescent="0.25">
      <c r="A12" s="35"/>
      <c r="B12" s="74"/>
      <c r="C12" s="38"/>
      <c r="D12" s="76" t="s">
        <v>11</v>
      </c>
      <c r="E12" s="47">
        <f>F12+G12+H12+I12+J12+K12</f>
        <v>0</v>
      </c>
      <c r="F12" s="49">
        <v>0</v>
      </c>
      <c r="G12" s="51">
        <v>0</v>
      </c>
      <c r="H12" s="53">
        <v>0</v>
      </c>
      <c r="I12" s="55">
        <v>0</v>
      </c>
      <c r="J12" s="57">
        <v>0</v>
      </c>
      <c r="K12" s="55">
        <v>0</v>
      </c>
      <c r="L12" s="45"/>
    </row>
    <row r="13" spans="1:12" ht="15.75" thickBot="1" x14ac:dyDescent="0.3">
      <c r="A13" s="35"/>
      <c r="B13" s="74"/>
      <c r="C13" s="38"/>
      <c r="D13" s="77"/>
      <c r="E13" s="48"/>
      <c r="F13" s="50"/>
      <c r="G13" s="52"/>
      <c r="H13" s="54"/>
      <c r="I13" s="56"/>
      <c r="J13" s="58"/>
      <c r="K13" s="65"/>
      <c r="L13" s="45"/>
    </row>
    <row r="14" spans="1:12" ht="45.75" thickBot="1" x14ac:dyDescent="0.3">
      <c r="A14" s="35"/>
      <c r="B14" s="74"/>
      <c r="C14" s="38"/>
      <c r="D14" s="3" t="s">
        <v>4</v>
      </c>
      <c r="E14" s="21">
        <f>F14+G14+H14+I14+J14+K14</f>
        <v>10199741.890000001</v>
      </c>
      <c r="F14" s="22">
        <f>F16-F11</f>
        <v>1887300.01</v>
      </c>
      <c r="G14" s="22">
        <f t="shared" ref="G14:K14" si="0">G16-G11</f>
        <v>1855239.87</v>
      </c>
      <c r="H14" s="22">
        <f t="shared" si="0"/>
        <v>2557395.54</v>
      </c>
      <c r="I14" s="22">
        <f t="shared" si="0"/>
        <v>1955174.03</v>
      </c>
      <c r="J14" s="22">
        <f t="shared" si="0"/>
        <v>1944632.44</v>
      </c>
      <c r="K14" s="22">
        <f t="shared" si="0"/>
        <v>0</v>
      </c>
      <c r="L14" s="45"/>
    </row>
    <row r="15" spans="1:12" ht="30.75" thickBot="1" x14ac:dyDescent="0.3">
      <c r="A15" s="35"/>
      <c r="B15" s="74"/>
      <c r="C15" s="38"/>
      <c r="D15" s="3" t="s">
        <v>5</v>
      </c>
      <c r="E15" s="21">
        <f>F15+G15+H15+I15+J15+K15</f>
        <v>0</v>
      </c>
      <c r="F15" s="22">
        <v>0</v>
      </c>
      <c r="G15" s="23">
        <v>0</v>
      </c>
      <c r="H15" s="23">
        <v>0</v>
      </c>
      <c r="I15" s="4">
        <v>0</v>
      </c>
      <c r="J15" s="9">
        <v>0</v>
      </c>
      <c r="K15" s="8">
        <v>0</v>
      </c>
      <c r="L15" s="45"/>
    </row>
    <row r="16" spans="1:12" ht="21.75" customHeight="1" thickBot="1" x14ac:dyDescent="0.3">
      <c r="A16" s="36"/>
      <c r="B16" s="75"/>
      <c r="C16" s="39"/>
      <c r="D16" s="5" t="s">
        <v>6</v>
      </c>
      <c r="E16" s="24">
        <f>E15+E14+E12+E11</f>
        <v>11299501.41</v>
      </c>
      <c r="F16" s="24">
        <v>2085562.61</v>
      </c>
      <c r="G16" s="24">
        <v>2077451.8</v>
      </c>
      <c r="H16" s="24">
        <v>2779485</v>
      </c>
      <c r="I16" s="24">
        <v>2179485</v>
      </c>
      <c r="J16" s="24">
        <v>2177517</v>
      </c>
      <c r="K16" s="5">
        <v>0</v>
      </c>
      <c r="L16" s="46"/>
    </row>
    <row r="17" spans="1:12" ht="45.75" thickBot="1" x14ac:dyDescent="0.3">
      <c r="A17" s="34"/>
      <c r="B17" s="68" t="s">
        <v>25</v>
      </c>
      <c r="C17" s="37" t="s">
        <v>24</v>
      </c>
      <c r="D17" s="1" t="s">
        <v>12</v>
      </c>
      <c r="E17" s="20">
        <f>F17+G17+H17+I17+J17+K17</f>
        <v>1099759.52</v>
      </c>
      <c r="F17" s="20">
        <f>F11</f>
        <v>198262.6</v>
      </c>
      <c r="G17" s="30">
        <f t="shared" ref="G17:K17" si="1">G11</f>
        <v>222211.93</v>
      </c>
      <c r="H17" s="30">
        <f t="shared" si="1"/>
        <v>222089.46</v>
      </c>
      <c r="I17" s="30">
        <f>I11</f>
        <v>224310.97</v>
      </c>
      <c r="J17" s="30">
        <f t="shared" si="1"/>
        <v>232884.56</v>
      </c>
      <c r="K17" s="30">
        <f t="shared" si="1"/>
        <v>0</v>
      </c>
      <c r="L17" s="37"/>
    </row>
    <row r="18" spans="1:12" x14ac:dyDescent="0.25">
      <c r="A18" s="35"/>
      <c r="B18" s="79"/>
      <c r="C18" s="38"/>
      <c r="D18" s="76" t="s">
        <v>13</v>
      </c>
      <c r="E18" s="47">
        <f>F18+G18+H18+I18+J18+K18</f>
        <v>0</v>
      </c>
      <c r="F18" s="49">
        <v>0</v>
      </c>
      <c r="G18" s="51">
        <v>0</v>
      </c>
      <c r="H18" s="53">
        <v>0</v>
      </c>
      <c r="I18" s="55">
        <v>0</v>
      </c>
      <c r="J18" s="57">
        <v>0</v>
      </c>
      <c r="K18" s="55">
        <v>0</v>
      </c>
      <c r="L18" s="45"/>
    </row>
    <row r="19" spans="1:12" ht="25.5" customHeight="1" thickBot="1" x14ac:dyDescent="0.3">
      <c r="A19" s="35"/>
      <c r="B19" s="79"/>
      <c r="C19" s="38"/>
      <c r="D19" s="77"/>
      <c r="E19" s="48"/>
      <c r="F19" s="50"/>
      <c r="G19" s="52"/>
      <c r="H19" s="54"/>
      <c r="I19" s="56"/>
      <c r="J19" s="58"/>
      <c r="K19" s="65"/>
      <c r="L19" s="45"/>
    </row>
    <row r="20" spans="1:12" ht="45.75" thickBot="1" x14ac:dyDescent="0.3">
      <c r="A20" s="35"/>
      <c r="B20" s="79"/>
      <c r="C20" s="38"/>
      <c r="D20" s="3" t="s">
        <v>4</v>
      </c>
      <c r="E20" s="21">
        <f>F20+G20+H20+I20+J20+K20</f>
        <v>10199741.890000001</v>
      </c>
      <c r="F20" s="22">
        <f>F14</f>
        <v>1887300.01</v>
      </c>
      <c r="G20" s="22">
        <f t="shared" ref="G20:K20" si="2">G14</f>
        <v>1855239.87</v>
      </c>
      <c r="H20" s="22">
        <f>H14</f>
        <v>2557395.54</v>
      </c>
      <c r="I20" s="22">
        <f>I14</f>
        <v>1955174.03</v>
      </c>
      <c r="J20" s="22">
        <f t="shared" si="2"/>
        <v>1944632.44</v>
      </c>
      <c r="K20" s="22">
        <f t="shared" si="2"/>
        <v>0</v>
      </c>
      <c r="L20" s="45"/>
    </row>
    <row r="21" spans="1:12" ht="40.5" customHeight="1" thickBot="1" x14ac:dyDescent="0.3">
      <c r="A21" s="35"/>
      <c r="B21" s="79"/>
      <c r="C21" s="38"/>
      <c r="D21" s="3" t="s">
        <v>5</v>
      </c>
      <c r="E21" s="21">
        <f>F21+G21+H21+I21+J21+K21</f>
        <v>0</v>
      </c>
      <c r="F21" s="22">
        <v>0</v>
      </c>
      <c r="G21" s="23">
        <v>0</v>
      </c>
      <c r="H21" s="23">
        <v>0</v>
      </c>
      <c r="I21" s="4">
        <v>0</v>
      </c>
      <c r="J21" s="9">
        <v>0</v>
      </c>
      <c r="K21" s="8">
        <v>0</v>
      </c>
      <c r="L21" s="45"/>
    </row>
    <row r="22" spans="1:12" ht="15.75" thickBot="1" x14ac:dyDescent="0.3">
      <c r="A22" s="78"/>
      <c r="B22" s="33"/>
      <c r="C22" s="39"/>
      <c r="D22" s="5" t="s">
        <v>6</v>
      </c>
      <c r="E22" s="24">
        <f>E21+E20+E18+E17</f>
        <v>11299501.41</v>
      </c>
      <c r="F22" s="24">
        <f t="shared" ref="F22:K22" si="3">F21+F20+F18+F17</f>
        <v>2085562.61</v>
      </c>
      <c r="G22" s="24">
        <f t="shared" si="3"/>
        <v>2077451.8</v>
      </c>
      <c r="H22" s="24">
        <f>H21+H20+H18+H17</f>
        <v>2779485</v>
      </c>
      <c r="I22" s="24">
        <f t="shared" si="3"/>
        <v>2179485</v>
      </c>
      <c r="J22" s="24">
        <f t="shared" si="3"/>
        <v>2177517</v>
      </c>
      <c r="K22" s="24">
        <f t="shared" si="3"/>
        <v>0</v>
      </c>
      <c r="L22" s="46"/>
    </row>
  </sheetData>
  <mergeCells count="32">
    <mergeCell ref="C6:C9"/>
    <mergeCell ref="D6:D9"/>
    <mergeCell ref="B11:B16"/>
    <mergeCell ref="D12:D13"/>
    <mergeCell ref="A17:A22"/>
    <mergeCell ref="B17:B22"/>
    <mergeCell ref="C17:C22"/>
    <mergeCell ref="D18:D19"/>
    <mergeCell ref="L17:L22"/>
    <mergeCell ref="E18:E19"/>
    <mergeCell ref="F18:F19"/>
    <mergeCell ref="G18:G19"/>
    <mergeCell ref="H18:H19"/>
    <mergeCell ref="I18:I19"/>
    <mergeCell ref="J18:J19"/>
    <mergeCell ref="K18:K19"/>
    <mergeCell ref="L6:L9"/>
    <mergeCell ref="A11:A16"/>
    <mergeCell ref="C11:C16"/>
    <mergeCell ref="J1:L1"/>
    <mergeCell ref="E2:F2"/>
    <mergeCell ref="L11:L16"/>
    <mergeCell ref="E12:E13"/>
    <mergeCell ref="F12:F13"/>
    <mergeCell ref="G12:G13"/>
    <mergeCell ref="H12:H13"/>
    <mergeCell ref="I12:I13"/>
    <mergeCell ref="J12:J13"/>
    <mergeCell ref="E6:K8"/>
    <mergeCell ref="K12:K13"/>
    <mergeCell ref="A6:A9"/>
    <mergeCell ref="B6:B9"/>
  </mergeCells>
  <pageMargins left="0.30447916666666669" right="0.70866141732283472" top="0.74803149606299213" bottom="0.32916666666666666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2021-07-06T08:22:16Z</dcterms:modified>
</cp:coreProperties>
</file>